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Дзержинс.д.4" sheetId="1" r:id="rId1"/>
  </sheets>
  <definedNames>
    <definedName name="_xlnm.Print_Area" localSheetId="0">Дзержинс.д.4!$A$1:$J$84</definedName>
  </definedNames>
  <calcPr calcId="152511"/>
</workbook>
</file>

<file path=xl/calcChain.xml><?xml version="1.0" encoding="utf-8"?>
<calcChain xmlns="http://schemas.openxmlformats.org/spreadsheetml/2006/main">
  <c r="I77" i="1" l="1"/>
  <c r="F44" i="1"/>
  <c r="F45" i="1" s="1"/>
  <c r="F42" i="1"/>
  <c r="F41" i="1"/>
  <c r="F39" i="1"/>
  <c r="F38" i="1"/>
  <c r="F31" i="1"/>
  <c r="F27" i="1"/>
  <c r="F74" i="1"/>
  <c r="H75" i="1"/>
  <c r="F47" i="1"/>
  <c r="E38" i="1"/>
  <c r="F33" i="1"/>
  <c r="G33" i="1" s="1"/>
  <c r="I33" i="1" s="1"/>
  <c r="E29" i="1"/>
  <c r="F28" i="1"/>
  <c r="F30" i="1" s="1"/>
  <c r="G30" i="1" s="1"/>
  <c r="I30" i="1" s="1"/>
  <c r="E27" i="1"/>
  <c r="F46" i="1"/>
  <c r="F73" i="1"/>
  <c r="F72" i="1"/>
  <c r="F65" i="1"/>
  <c r="F56" i="1"/>
  <c r="F55" i="1"/>
  <c r="F54" i="1"/>
  <c r="F59" i="1"/>
  <c r="F60" i="1"/>
  <c r="F57" i="1"/>
  <c r="F53" i="1"/>
  <c r="F52" i="1"/>
  <c r="G52" i="1" s="1"/>
  <c r="I52" i="1" s="1"/>
  <c r="E28" i="1"/>
  <c r="G35" i="1"/>
  <c r="F32" i="1"/>
  <c r="G32" i="1" s="1"/>
  <c r="I32" i="1" s="1"/>
  <c r="F29" i="1"/>
  <c r="C16" i="1"/>
  <c r="F75" i="1" s="1"/>
  <c r="E44" i="1"/>
  <c r="E39" i="1"/>
  <c r="F40" i="1"/>
  <c r="J33" i="1" l="1"/>
  <c r="J32" i="1"/>
  <c r="J30" i="1"/>
  <c r="G28" i="1"/>
  <c r="I28" i="1" s="1"/>
  <c r="J28" i="1" s="1"/>
  <c r="F58" i="1"/>
  <c r="G58" i="1" s="1"/>
  <c r="J52" i="1"/>
  <c r="G56" i="1"/>
  <c r="I56" i="1" s="1"/>
  <c r="G42" i="1"/>
  <c r="G41" i="1"/>
  <c r="G74" i="1"/>
  <c r="G73" i="1"/>
  <c r="G60" i="1"/>
  <c r="I60" i="1" s="1"/>
  <c r="J60" i="1" s="1"/>
  <c r="G54" i="1"/>
  <c r="E47" i="1"/>
  <c r="G45" i="1"/>
  <c r="G40" i="1"/>
  <c r="G31" i="1"/>
  <c r="G57" i="1"/>
  <c r="I57" i="1" s="1"/>
  <c r="J57" i="1" s="1"/>
  <c r="G53" i="1"/>
  <c r="I53" i="1" s="1"/>
  <c r="J53" i="1" s="1"/>
  <c r="G75" i="1"/>
  <c r="G62" i="1"/>
  <c r="I62" i="1" s="1"/>
  <c r="J62" i="1" s="1"/>
  <c r="E46" i="1"/>
  <c r="G72" i="1"/>
  <c r="G61" i="1"/>
  <c r="G70" i="1"/>
  <c r="I70" i="1" s="1"/>
  <c r="J70" i="1" s="1"/>
  <c r="G69" i="1"/>
  <c r="G67" i="1"/>
  <c r="G65" i="1"/>
  <c r="G59" i="1"/>
  <c r="G55" i="1"/>
  <c r="I55" i="1" s="1"/>
  <c r="J55" i="1" s="1"/>
  <c r="G39" i="1" l="1"/>
  <c r="I75" i="1"/>
  <c r="G27" i="1"/>
  <c r="I27" i="1" s="1"/>
  <c r="I54" i="1"/>
  <c r="J77" i="1"/>
  <c r="G46" i="1"/>
  <c r="G44" i="1"/>
  <c r="J27" i="1" l="1"/>
  <c r="I46" i="1"/>
  <c r="J46" i="1" s="1"/>
  <c r="G29" i="1"/>
  <c r="I48" i="1"/>
  <c r="J48" i="1" s="1"/>
  <c r="J75" i="1"/>
  <c r="J54" i="1"/>
  <c r="I72" i="1" l="1"/>
  <c r="J72" i="1" s="1"/>
  <c r="I79" i="1"/>
  <c r="G38" i="1" l="1"/>
  <c r="I58" i="1"/>
  <c r="J58" i="1" s="1"/>
  <c r="I35" i="1"/>
  <c r="J35" i="1" s="1"/>
  <c r="I69" i="1"/>
  <c r="J69" i="1" s="1"/>
  <c r="I74" i="1"/>
  <c r="J74" i="1" s="1"/>
  <c r="I67" i="1"/>
  <c r="J67" i="1" s="1"/>
  <c r="G47" i="1"/>
  <c r="I49" i="1"/>
  <c r="J49" i="1" s="1"/>
  <c r="I42" i="1"/>
  <c r="J42" i="1" s="1"/>
  <c r="I41" i="1"/>
  <c r="J41" i="1" s="1"/>
  <c r="I61" i="1"/>
  <c r="J61" i="1" s="1"/>
  <c r="J56" i="1" l="1"/>
  <c r="I73" i="1" l="1"/>
  <c r="J73" i="1" s="1"/>
  <c r="I39" i="1" l="1"/>
  <c r="J39" i="1" s="1"/>
  <c r="I40" i="1"/>
  <c r="J40" i="1" s="1"/>
  <c r="I65" i="1"/>
  <c r="J65" i="1" s="1"/>
  <c r="I29" i="1"/>
  <c r="I44" i="1"/>
  <c r="J44" i="1" s="1"/>
  <c r="I38" i="1"/>
  <c r="J38" i="1" s="1"/>
  <c r="I59" i="1"/>
  <c r="J59" i="1" s="1"/>
  <c r="I31" i="1"/>
  <c r="J31" i="1" s="1"/>
  <c r="I47" i="1"/>
  <c r="J47" i="1" s="1"/>
  <c r="I45" i="1"/>
  <c r="J45" i="1" s="1"/>
  <c r="I78" i="1" l="1"/>
  <c r="I80" i="1" s="1"/>
  <c r="J29" i="1"/>
  <c r="J78" i="1" s="1"/>
  <c r="I81" i="1" l="1"/>
</calcChain>
</file>

<file path=xl/comments1.xml><?xml version="1.0" encoding="utf-8"?>
<comments xmlns="http://schemas.openxmlformats.org/spreadsheetml/2006/main">
  <authors>
    <author>Автор</author>
  </authors>
  <commentList>
    <comment ref="M45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<sst xmlns="http://schemas.openxmlformats.org/spreadsheetml/2006/main" count="175" uniqueCount="144">
  <si>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</si>
  <si>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</si>
  <si>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</si>
  <si>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</si>
  <si>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</si>
  <si>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</si>
  <si>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</si>
  <si>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</si>
  <si>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</si>
  <si>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</si>
  <si>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</si>
  <si>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</si>
  <si>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</si>
  <si>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шт.</t>
  </si>
  <si>
    <t>м/час</t>
  </si>
  <si>
    <t>песок</t>
  </si>
  <si>
    <t>шт</t>
  </si>
  <si>
    <t>III. Проведение технических осмотров и мелкий ремонт</t>
  </si>
  <si>
    <t>Осмотр вводных электрических щитков</t>
  </si>
  <si>
    <t>100 шт.</t>
  </si>
  <si>
    <t>IV. Содержание иных элементов общего имущества</t>
  </si>
  <si>
    <t>Лестничная клетка</t>
  </si>
  <si>
    <t>Установка пружин на входных дверях</t>
  </si>
  <si>
    <t>Электроснабжение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</si>
  <si>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</si>
  <si>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</si>
  <si>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</si>
  <si>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</si>
  <si>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</si>
  <si>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</si>
  <si>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</si>
  <si>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</si>
  <si>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</si>
  <si>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внутренней и наружной окраски и отделки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</si>
  <si>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</si>
  <si>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</si>
  <si>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</si>
  <si>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</si>
  <si>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Влажная протирка перил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</si>
  <si>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</si>
  <si>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</si>
  <si>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</si>
  <si>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</si>
  <si>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</si>
  <si>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</si>
  <si>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</si>
  <si>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</si>
  <si>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 51-025</t>
  </si>
  <si>
    <t xml:space="preserve">Дератизация  </t>
  </si>
  <si>
    <t>53-001</t>
  </si>
  <si>
    <t>53-020 прим.</t>
  </si>
  <si>
    <t>53-021</t>
  </si>
  <si>
    <t>54-003</t>
  </si>
  <si>
    <t>54-013 прим</t>
  </si>
  <si>
    <t>54-025</t>
  </si>
  <si>
    <t xml:space="preserve"> 42-009</t>
  </si>
  <si>
    <t>42-011</t>
  </si>
  <si>
    <t>42-014</t>
  </si>
  <si>
    <t>2-1-1б</t>
  </si>
  <si>
    <t>54-041</t>
  </si>
  <si>
    <t>15-018</t>
  </si>
  <si>
    <t xml:space="preserve"> 31-043</t>
  </si>
  <si>
    <t xml:space="preserve"> 31-068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</si>
  <si>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</si>
  <si>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</si>
  <si>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</si>
  <si>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</si>
  <si>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</si>
  <si>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</si>
  <si>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</si>
  <si>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</si>
  <si>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</si>
  <si>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</si>
  <si>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</si>
  <si>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</si>
  <si>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 xml:space="preserve">Кровля </t>
  </si>
  <si>
    <t>33-052</t>
  </si>
  <si>
    <t>Летняя уборка</t>
  </si>
  <si>
    <t xml:space="preserve"> Зимняя уборка</t>
  </si>
  <si>
    <t>ВСЕГО годовые затраты с учетом всех затрат</t>
  </si>
  <si>
    <t>Сдвиг снега (отмостка)</t>
  </si>
  <si>
    <t>42-007</t>
  </si>
  <si>
    <t>Осмотр деревянных заполнений проемов</t>
  </si>
  <si>
    <t>42-010</t>
  </si>
  <si>
    <t>Осмотр каменных конструкций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</si>
  <si>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</si>
  <si>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</si>
  <si>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</si>
  <si>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</si>
  <si>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</si>
  <si>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</si>
  <si>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>систематическая</t>
  </si>
  <si>
    <t>Проверка технического состояния вентканалов</t>
  </si>
  <si>
    <t>33-037</t>
  </si>
  <si>
    <t>42-013</t>
  </si>
  <si>
    <t>Осмотр электросетей, арматуры и электрооборудования на чердаках и подвалах</t>
  </si>
  <si>
    <t>Уборка газонов  сильной загрязненности (после зимы)</t>
  </si>
  <si>
    <t>Пескоподсыпка территории (крыльца+вх.площ. Проезд+ торец мкд справо )</t>
  </si>
  <si>
    <t>11</t>
  </si>
  <si>
    <t>1985</t>
  </si>
  <si>
    <t>1 подъезд 6 эт, 2 подъезд -5эт.</t>
  </si>
  <si>
    <t>Количество секций</t>
  </si>
  <si>
    <t xml:space="preserve">Подметание лестничных площадок и маршей без оборудования 1 этаж </t>
  </si>
  <si>
    <t>51-020</t>
  </si>
  <si>
    <t>Влажная протирка подоконников</t>
  </si>
  <si>
    <t>51-031</t>
  </si>
  <si>
    <t>Мытье окон</t>
  </si>
  <si>
    <t>10 м2</t>
  </si>
  <si>
    <t xml:space="preserve">Мытье лестничных площадок и маршей , вестибюлей  1 этаж </t>
  </si>
  <si>
    <t>3 раза в неделю</t>
  </si>
  <si>
    <t>2 раза в неделю</t>
  </si>
  <si>
    <t xml:space="preserve">2 раза в месяц </t>
  </si>
  <si>
    <t>1 раз в месяц</t>
  </si>
  <si>
    <t>2 раза в год (весна-осень)</t>
  </si>
  <si>
    <t>42-002</t>
  </si>
  <si>
    <t>Осмотр кровли рулонной</t>
  </si>
  <si>
    <t>весна - осень</t>
  </si>
  <si>
    <t>Осмотр системы центрального отопления в декабре, январе, феврале месяце, в начале и конце отопительного сезона (т/уз)</t>
  </si>
  <si>
    <t>Осмотр и обслуживание системы ХВ и отведение сточных вод</t>
  </si>
  <si>
    <t>Снятие показаний эл.счетчика, ХВ коммунального назначения</t>
  </si>
  <si>
    <t>Очистка кровли, оголовков ветканалов от наледи и снега</t>
  </si>
  <si>
    <t xml:space="preserve">Техническое обслуживание ВРЩ жилых домов (ППР) </t>
  </si>
  <si>
    <t>31-054</t>
  </si>
  <si>
    <t>Промывка системы центрального отопления трубопровода и отопительные приборы гидропневматическим способом в домах 5-12 этажей при диаметре трубопровода от 15 до 32 мм</t>
  </si>
  <si>
    <t>1 элев.</t>
  </si>
  <si>
    <t>Аварийное обслуживание (т/энергия,  ХВ, отведение сточных вод, ГВ, электрическая энергия)</t>
  </si>
  <si>
    <t xml:space="preserve">Сдвиг снега с территории с усовершенствованным покрытием (крыльца+вх.площ., с торцы мкд справа, вдоль дв.фасада) </t>
  </si>
  <si>
    <t>Подметание территории с усовершенствованнным покрытием +крыльца+вх.площ.</t>
  </si>
  <si>
    <t>Мытье лестничных площадок и маршей , вестибюлей выше со 2 по 5 эт.</t>
  </si>
  <si>
    <t>Подметание лестничных площадок и маршей без оборудования выше со  2 по 5 эт.</t>
  </si>
  <si>
    <t>5 раз в неделю</t>
  </si>
  <si>
    <t xml:space="preserve">1 раз в неделю </t>
  </si>
  <si>
    <t>1 раз весной</t>
  </si>
  <si>
    <t>в порядке, определяемом УО</t>
  </si>
  <si>
    <t xml:space="preserve">в дни снегопада </t>
  </si>
  <si>
    <t xml:space="preserve">Подметание  снега с усовершенствованием покрытием (крыльца+вх.площ., с торца мкд справа, вдоль дв.фасада) </t>
  </si>
  <si>
    <t>Уборка грунта,  асфальта, отмостки  от случайного мусора,д.пл</t>
  </si>
  <si>
    <t>к постановлению</t>
  </si>
  <si>
    <t>администрации МОГО "Ухта"</t>
  </si>
  <si>
    <t>Приложение № 10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</si>
  <si>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</si>
  <si>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набережная Нефтяников</t>
  </si>
  <si>
    <t>доме № 11 по наб. Нефтяников в г. Ухта</t>
  </si>
  <si>
    <t>от 12 ноября 2021 г. № 2972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</si>
</sst>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7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</cellStyleXfs>
  <cellXfs count="134">
    <xf numFmtId="0" fontId="0" fillId="0" borderId="0" xfId="0"/>
    <xf numFmtId="0" fontId="0" fillId="0" borderId="0" xfId="0" applyFill="1"/>
    <xf numFmtId="2" fontId="7" fillId="2" borderId="3" xfId="0" applyNumberFormat="1" applyFont="1" applyFill="1" applyBorder="1" applyAlignment="1">
      <alignment vertical="center"/>
    </xf>
    <xf numFmtId="0" fontId="10" fillId="0" borderId="0" xfId="0" applyFont="1"/>
    <xf numFmtId="0" fontId="11" fillId="0" borderId="0" xfId="0" applyFont="1"/>
    <xf numFmtId="0" fontId="11" fillId="0" borderId="0" xfId="0" applyFont="1" applyFill="1"/>
    <xf numFmtId="0" fontId="10" fillId="0" borderId="0" xfId="0" applyFont="1" applyFill="1"/>
    <xf numFmtId="2" fontId="10" fillId="0" borderId="0" xfId="0" applyNumberFormat="1" applyFont="1" applyFill="1"/>
    <xf numFmtId="4" fontId="12" fillId="3" borderId="3" xfId="0" applyNumberFormat="1" applyFont="1" applyFill="1" applyBorder="1" applyAlignment="1">
      <alignment horizontal="center" vertical="center"/>
    </xf>
    <xf numFmtId="2" fontId="0" fillId="0" borderId="0" xfId="0" applyNumberFormat="1"/>
    <xf numFmtId="2" fontId="14" fillId="2" borderId="3" xfId="0" applyNumberFormat="1" applyFont="1" applyFill="1" applyBorder="1" applyAlignment="1">
      <alignment horizontal="center" vertical="center" wrapText="1"/>
    </xf>
    <xf numFmtId="2" fontId="12" fillId="2" borderId="3" xfId="0" applyNumberFormat="1" applyFont="1" applyFill="1" applyBorder="1" applyAlignment="1">
      <alignment vertical="center"/>
    </xf>
    <xf numFmtId="2" fontId="12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8" fillId="2" borderId="12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0" fontId="10" fillId="0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wrapText="1"/>
    </xf>
    <xf numFmtId="0" fontId="11" fillId="2" borderId="0" xfId="0" applyFont="1" applyFill="1" applyAlignment="1">
      <alignment wrapText="1"/>
    </xf>
    <xf numFmtId="0" fontId="20" fillId="2" borderId="0" xfId="0" applyFont="1" applyFill="1" applyAlignment="1">
      <alignment wrapText="1"/>
    </xf>
    <xf numFmtId="0" fontId="11" fillId="2" borderId="0" xfId="0" applyFont="1" applyFill="1"/>
    <xf numFmtId="0" fontId="1" fillId="2" borderId="0" xfId="0" applyFont="1" applyFill="1" applyAlignment="1">
      <alignment wrapText="1"/>
    </xf>
    <xf numFmtId="165" fontId="2" fillId="2" borderId="0" xfId="0" applyNumberFormat="1" applyFont="1" applyFill="1" applyBorder="1" applyAlignment="1">
      <alignment horizontal="right" wrapText="1"/>
    </xf>
    <xf numFmtId="0" fontId="14" fillId="2" borderId="3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left" vertical="center" wrapText="1"/>
    </xf>
    <xf numFmtId="164" fontId="14" fillId="2" borderId="3" xfId="10" applyNumberFormat="1" applyFont="1" applyFill="1" applyBorder="1" applyAlignment="1">
      <alignment horizontal="center" vertical="center"/>
    </xf>
    <xf numFmtId="2" fontId="14" fillId="2" borderId="8" xfId="0" applyNumberFormat="1" applyFont="1" applyFill="1" applyBorder="1" applyAlignment="1">
      <alignment horizontal="center" vertical="center" wrapText="1"/>
    </xf>
    <xf numFmtId="0" fontId="14" fillId="2" borderId="3" xfId="10" applyFont="1" applyFill="1" applyBorder="1" applyAlignment="1" applyProtection="1">
      <alignment horizontal="center" vertical="center" wrapText="1"/>
      <protection hidden="1"/>
    </xf>
    <xf numFmtId="49" fontId="14" fillId="2" borderId="3" xfId="10" applyNumberFormat="1" applyFont="1" applyFill="1" applyBorder="1" applyAlignment="1" applyProtection="1">
      <alignment horizontal="left" vertical="center" wrapText="1"/>
      <protection hidden="1"/>
    </xf>
    <xf numFmtId="2" fontId="14" fillId="2" borderId="3" xfId="10" applyNumberFormat="1" applyFont="1" applyFill="1" applyBorder="1" applyAlignment="1" applyProtection="1">
      <alignment horizontal="center" vertical="center" wrapText="1"/>
      <protection hidden="1"/>
    </xf>
    <xf numFmtId="0" fontId="17" fillId="2" borderId="3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2" fontId="14" fillId="2" borderId="9" xfId="0" applyNumberFormat="1" applyFont="1" applyFill="1" applyBorder="1" applyAlignment="1">
      <alignment horizontal="center" vertical="center" wrapText="1"/>
    </xf>
    <xf numFmtId="2" fontId="14" fillId="2" borderId="7" xfId="0" applyNumberFormat="1" applyFont="1" applyFill="1" applyBorder="1" applyAlignment="1">
      <alignment horizontal="center" vertical="center"/>
    </xf>
    <xf numFmtId="2" fontId="14" fillId="2" borderId="3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left" vertical="center" wrapText="1"/>
    </xf>
    <xf numFmtId="2" fontId="14" fillId="2" borderId="6" xfId="0" applyNumberFormat="1" applyFont="1" applyFill="1" applyBorder="1" applyAlignment="1">
      <alignment horizontal="center" vertical="center" wrapText="1"/>
    </xf>
    <xf numFmtId="2" fontId="14" fillId="2" borderId="3" xfId="1" applyNumberFormat="1" applyFont="1" applyFill="1" applyBorder="1" applyAlignment="1">
      <alignment horizontal="center" vertical="center" wrapText="1"/>
    </xf>
    <xf numFmtId="1" fontId="14" fillId="2" borderId="3" xfId="0" applyNumberFormat="1" applyFont="1" applyFill="1" applyBorder="1" applyAlignment="1">
      <alignment horizontal="center" vertical="center" wrapText="1"/>
    </xf>
    <xf numFmtId="0" fontId="14" fillId="2" borderId="14" xfId="10" applyFont="1" applyFill="1" applyBorder="1" applyAlignment="1" applyProtection="1">
      <alignment horizontal="center" vertical="center" wrapText="1"/>
      <protection hidden="1"/>
    </xf>
    <xf numFmtId="0" fontId="14" fillId="2" borderId="17" xfId="10" applyFont="1" applyFill="1" applyBorder="1" applyAlignment="1" applyProtection="1">
      <alignment horizontal="center" vertical="center" wrapText="1"/>
      <protection hidden="1"/>
    </xf>
    <xf numFmtId="49" fontId="14" fillId="2" borderId="10" xfId="10" applyNumberFormat="1" applyFont="1" applyFill="1" applyBorder="1" applyAlignment="1" applyProtection="1">
      <alignment horizontal="left" vertical="center" wrapText="1"/>
      <protection hidden="1"/>
    </xf>
    <xf numFmtId="2" fontId="14" fillId="2" borderId="10" xfId="10" applyNumberFormat="1" applyFont="1" applyFill="1" applyBorder="1" applyAlignment="1" applyProtection="1">
      <alignment horizontal="center" vertical="center" wrapText="1"/>
      <protection hidden="1"/>
    </xf>
    <xf numFmtId="2" fontId="14" fillId="2" borderId="11" xfId="0" applyNumberFormat="1" applyFont="1" applyFill="1" applyBorder="1" applyAlignment="1">
      <alignment horizontal="center" vertical="center" wrapText="1"/>
    </xf>
    <xf numFmtId="0" fontId="14" fillId="2" borderId="3" xfId="3" applyFont="1" applyFill="1" applyBorder="1" applyAlignment="1" applyProtection="1">
      <alignment horizontal="center" vertical="center" wrapText="1"/>
      <protection hidden="1"/>
    </xf>
    <xf numFmtId="49" fontId="14" fillId="2" borderId="3" xfId="3" applyNumberFormat="1" applyFont="1" applyFill="1" applyBorder="1" applyAlignment="1" applyProtection="1">
      <alignment horizontal="left" vertical="center" wrapText="1"/>
      <protection hidden="1"/>
    </xf>
    <xf numFmtId="2" fontId="14" fillId="2" borderId="3" xfId="3" applyNumberFormat="1" applyFont="1" applyFill="1" applyBorder="1" applyAlignment="1" applyProtection="1">
      <alignment horizontal="center" vertical="center" wrapText="1"/>
      <protection hidden="1"/>
    </xf>
    <xf numFmtId="0" fontId="16" fillId="2" borderId="3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left" vertical="center" wrapText="1"/>
    </xf>
    <xf numFmtId="164" fontId="15" fillId="2" borderId="3" xfId="10" applyNumberFormat="1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center" wrapText="1"/>
    </xf>
    <xf numFmtId="165" fontId="14" fillId="2" borderId="9" xfId="0" applyNumberFormat="1" applyFont="1" applyFill="1" applyBorder="1" applyAlignment="1">
      <alignment horizontal="center" vertical="center" wrapText="1"/>
    </xf>
    <xf numFmtId="164" fontId="15" fillId="2" borderId="0" xfId="10" applyNumberFormat="1" applyFont="1" applyFill="1" applyAlignment="1">
      <alignment horizontal="center" vertical="center"/>
    </xf>
    <xf numFmtId="2" fontId="7" fillId="2" borderId="3" xfId="0" applyNumberFormat="1" applyFont="1" applyFill="1" applyBorder="1" applyAlignment="1">
      <alignment horizontal="center" vertical="center" wrapText="1"/>
    </xf>
    <xf numFmtId="165" fontId="12" fillId="2" borderId="3" xfId="1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4" fillId="2" borderId="3" xfId="7" applyFont="1" applyFill="1" applyBorder="1" applyAlignment="1" applyProtection="1">
      <alignment horizontal="center" vertical="center" wrapText="1"/>
      <protection hidden="1"/>
    </xf>
    <xf numFmtId="49" fontId="14" fillId="2" borderId="3" xfId="7" applyNumberFormat="1" applyFont="1" applyFill="1" applyBorder="1" applyAlignment="1" applyProtection="1">
      <alignment horizontal="left" vertical="center" wrapText="1"/>
      <protection hidden="1"/>
    </xf>
    <xf numFmtId="2" fontId="14" fillId="2" borderId="3" xfId="7" applyNumberFormat="1" applyFont="1" applyFill="1" applyBorder="1" applyAlignment="1" applyProtection="1">
      <alignment horizontal="center" vertical="center" wrapText="1"/>
      <protection hidden="1"/>
    </xf>
    <xf numFmtId="2" fontId="10" fillId="2" borderId="0" xfId="0" applyNumberFormat="1" applyFont="1" applyFill="1" applyAlignment="1">
      <alignment horizontal="center" vertical="center"/>
    </xf>
    <xf numFmtId="0" fontId="14" fillId="2" borderId="3" xfId="8" applyFont="1" applyFill="1" applyBorder="1" applyAlignment="1" applyProtection="1">
      <alignment horizontal="center" vertical="center" wrapText="1"/>
      <protection hidden="1"/>
    </xf>
    <xf numFmtId="49" fontId="14" fillId="2" borderId="3" xfId="8" applyNumberFormat="1" applyFont="1" applyFill="1" applyBorder="1" applyAlignment="1" applyProtection="1">
      <alignment horizontal="left" vertical="center" wrapText="1"/>
      <protection hidden="1"/>
    </xf>
    <xf numFmtId="2" fontId="14" fillId="2" borderId="3" xfId="8" applyNumberFormat="1" applyFont="1" applyFill="1" applyBorder="1" applyAlignment="1" applyProtection="1">
      <alignment horizontal="center" vertical="center" wrapText="1"/>
      <protection hidden="1"/>
    </xf>
    <xf numFmtId="0" fontId="14" fillId="2" borderId="3" xfId="9" applyFont="1" applyFill="1" applyBorder="1" applyAlignment="1" applyProtection="1">
      <alignment horizontal="center" vertical="center" wrapText="1"/>
      <protection hidden="1"/>
    </xf>
    <xf numFmtId="49" fontId="14" fillId="2" borderId="3" xfId="9" applyNumberFormat="1" applyFont="1" applyFill="1" applyBorder="1" applyAlignment="1" applyProtection="1">
      <alignment horizontal="left" vertical="center" wrapText="1"/>
      <protection hidden="1"/>
    </xf>
    <xf numFmtId="2" fontId="14" fillId="2" borderId="3" xfId="9" applyNumberFormat="1" applyFont="1" applyFill="1" applyBorder="1" applyAlignment="1" applyProtection="1">
      <alignment horizontal="center" vertical="center" wrapText="1"/>
      <protection hidden="1"/>
    </xf>
    <xf numFmtId="49" fontId="7" fillId="2" borderId="15" xfId="10" applyNumberFormat="1" applyFont="1" applyFill="1" applyBorder="1" applyAlignment="1" applyProtection="1">
      <alignment horizontal="left" vertical="center" wrapText="1"/>
      <protection hidden="1"/>
    </xf>
    <xf numFmtId="2" fontId="14" fillId="2" borderId="15" xfId="10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0" applyFont="1" applyFill="1" applyBorder="1" applyAlignment="1">
      <alignment horizontal="right" vertical="center" wrapText="1"/>
    </xf>
    <xf numFmtId="0" fontId="11" fillId="2" borderId="0" xfId="0" applyFont="1" applyFill="1" applyBorder="1"/>
    <xf numFmtId="0" fontId="11" fillId="2" borderId="0" xfId="0" applyFont="1" applyFill="1" applyAlignment="1">
      <alignment horizontal="center" wrapText="1"/>
    </xf>
    <xf numFmtId="0" fontId="14" fillId="2" borderId="3" xfId="0" applyNumberFormat="1" applyFont="1" applyFill="1" applyBorder="1" applyAlignment="1">
      <alignment horizontal="center" vertical="center" wrapText="1"/>
    </xf>
    <xf numFmtId="2" fontId="17" fillId="2" borderId="3" xfId="10" applyNumberFormat="1" applyFont="1" applyFill="1" applyBorder="1" applyAlignment="1" applyProtection="1">
      <alignment horizontal="center" vertical="center" wrapText="1"/>
      <protection hidden="1"/>
    </xf>
    <xf numFmtId="164" fontId="14" fillId="2" borderId="7" xfId="10" applyNumberFormat="1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165" fontId="14" fillId="2" borderId="3" xfId="0" applyNumberFormat="1" applyFont="1" applyFill="1" applyBorder="1" applyAlignment="1">
      <alignment horizontal="center" vertical="center" wrapText="1"/>
    </xf>
    <xf numFmtId="165" fontId="14" fillId="2" borderId="0" xfId="0" applyNumberFormat="1" applyFont="1" applyFill="1" applyBorder="1" applyAlignment="1">
      <alignment horizontal="center" vertical="center" wrapText="1"/>
    </xf>
    <xf numFmtId="165" fontId="14" fillId="2" borderId="11" xfId="0" applyNumberFormat="1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7" fillId="2" borderId="18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4" fontId="7" fillId="2" borderId="18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4" fontId="7" fillId="2" borderId="10" xfId="1" applyNumberFormat="1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wrapText="1"/>
    </xf>
    <xf numFmtId="0" fontId="23" fillId="0" borderId="0" xfId="0" applyFont="1" applyFill="1" applyAlignment="1">
      <alignment horizontal="right" wrapText="1"/>
    </xf>
    <xf numFmtId="0" fontId="23" fillId="0" borderId="0" xfId="0" applyFont="1" applyFill="1" applyAlignment="1">
      <alignment horizontal="right" wrapText="1"/>
    </xf>
    <xf numFmtId="165" fontId="5" fillId="0" borderId="0" xfId="0" applyNumberFormat="1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49" fontId="14" fillId="2" borderId="9" xfId="0" applyNumberFormat="1" applyFont="1" applyFill="1" applyBorder="1" applyAlignment="1">
      <alignment horizontal="center" vertical="center" wrapText="1"/>
    </xf>
    <xf numFmtId="49" fontId="14" fillId="2" borderId="12" xfId="0" applyNumberFormat="1" applyFont="1" applyFill="1" applyBorder="1" applyAlignment="1">
      <alignment horizontal="center" vertical="center" wrapText="1"/>
    </xf>
    <xf numFmtId="49" fontId="14" fillId="2" borderId="13" xfId="0" applyNumberFormat="1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2" fillId="2" borderId="12" xfId="0" applyFont="1" applyFill="1" applyBorder="1" applyAlignment="1">
      <alignment horizontal="left" vertical="center" wrapText="1"/>
    </xf>
    <xf numFmtId="0" fontId="12" fillId="2" borderId="13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wrapText="1"/>
    </xf>
    <xf numFmtId="0" fontId="23" fillId="0" borderId="0" xfId="0" applyFont="1" applyFill="1" applyAlignment="1">
      <alignment horizontal="center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M84"/>
  <sheetViews>
    <sheetView tabSelected="1" view="pageBreakPreview" topLeftCell="A60" zoomScale="60" zoomScaleNormal="100" workbookViewId="0">
      <selection activeCell="D7" sqref="D7:J7"/>
    </sheetView>
  </sheetViews>
  <sheetFormatPr defaultRowHeight="15" customHeight="1" x14ac:dyDescent="0.25"/>
  <cols>
    <col min="1" max="1" width="12.28515625" style="18" customWidth="1"/>
    <col min="2" max="2" width="43.28515625" style="18" customWidth="1"/>
    <col min="3" max="3" width="10.7109375" style="17" customWidth="1"/>
    <col min="4" max="4" width="14.85546875" style="85" customWidth="1"/>
    <col min="5" max="5" width="12.28515625" style="17" customWidth="1"/>
    <col min="6" max="6" width="10.140625" style="17" customWidth="1"/>
    <col min="7" max="7" width="10.28515625" style="18" customWidth="1"/>
    <col min="8" max="8" width="11.7109375" style="19" customWidth="1"/>
    <col min="9" max="9" width="12.42578125" style="18" customWidth="1"/>
    <col min="10" max="10" width="11" style="20" customWidth="1"/>
  </cols>
  <sheetData>
    <row r="1" spans="1:11" ht="15" hidden="1" customHeight="1" x14ac:dyDescent="0.25">
      <c r="C1" s="18"/>
      <c r="D1" s="110"/>
      <c r="E1" s="110"/>
      <c r="F1" s="110"/>
      <c r="G1" s="110"/>
      <c r="H1" s="110"/>
      <c r="I1" s="110"/>
      <c r="J1" s="110"/>
      <c r="K1" s="18"/>
    </row>
    <row r="2" spans="1:11" ht="15" hidden="1" customHeight="1" x14ac:dyDescent="0.25">
      <c r="C2" s="18"/>
      <c r="D2" s="107"/>
      <c r="E2" s="109"/>
      <c r="F2" s="109"/>
      <c r="G2" s="109"/>
      <c r="H2" s="109"/>
      <c r="I2" s="109"/>
      <c r="J2" s="109"/>
      <c r="K2" s="18"/>
    </row>
    <row r="3" spans="1:11" ht="15" customHeight="1" x14ac:dyDescent="0.25">
      <c r="C3" s="18"/>
      <c r="D3" s="107"/>
      <c r="E3" s="108"/>
      <c r="F3" s="108"/>
      <c r="G3" s="132" t="s">
        <v>139</v>
      </c>
      <c r="H3" s="132"/>
      <c r="I3" s="132"/>
      <c r="J3" s="132"/>
      <c r="K3" s="18"/>
    </row>
    <row r="4" spans="1:11" ht="15" customHeight="1" x14ac:dyDescent="0.25">
      <c r="C4" s="18"/>
      <c r="D4" s="107"/>
      <c r="E4" s="108"/>
      <c r="F4" s="108"/>
      <c r="G4" s="132" t="s">
        <v>137</v>
      </c>
      <c r="H4" s="132"/>
      <c r="I4" s="132"/>
      <c r="J4" s="132"/>
      <c r="K4" s="18"/>
    </row>
    <row r="5" spans="1:11" ht="15" customHeight="1" x14ac:dyDescent="0.25">
      <c r="C5" s="18"/>
      <c r="D5" s="107"/>
      <c r="E5" s="108"/>
      <c r="F5" s="108"/>
      <c r="G5" s="132" t="s">
        <v>138</v>
      </c>
      <c r="H5" s="132"/>
      <c r="I5" s="132"/>
      <c r="J5" s="132"/>
      <c r="K5" s="18"/>
    </row>
    <row r="6" spans="1:11" ht="12.75" customHeight="1" x14ac:dyDescent="0.25">
      <c r="C6" s="18"/>
      <c r="D6" s="107"/>
      <c r="E6" s="107"/>
      <c r="F6" s="107"/>
      <c r="G6" s="133" t="s">
        <v>143</v>
      </c>
      <c r="H6" s="133"/>
      <c r="I6" s="133"/>
      <c r="J6" s="133"/>
      <c r="K6" s="18"/>
    </row>
    <row r="7" spans="1:11" ht="15" hidden="1" customHeight="1" x14ac:dyDescent="0.25">
      <c r="C7" s="18"/>
      <c r="D7" s="110"/>
      <c r="E7" s="110"/>
      <c r="F7" s="110"/>
      <c r="G7" s="110"/>
      <c r="H7" s="110"/>
      <c r="I7" s="110"/>
      <c r="J7" s="110"/>
      <c r="K7" s="18"/>
    </row>
    <row r="8" spans="1:11" ht="15" customHeight="1" x14ac:dyDescent="0.25">
      <c r="C8" s="18"/>
      <c r="D8" s="18"/>
      <c r="E8" s="18"/>
      <c r="F8" s="18"/>
      <c r="H8" s="18"/>
      <c r="J8" s="18"/>
      <c r="K8" s="18"/>
    </row>
    <row r="9" spans="1:11" ht="15" customHeight="1" x14ac:dyDescent="0.3">
      <c r="A9" s="21"/>
      <c r="B9" s="23" t="s">
        <v>25</v>
      </c>
      <c r="C9" s="116" t="s">
        <v>141</v>
      </c>
      <c r="D9" s="117"/>
      <c r="E9" s="117"/>
      <c r="F9" s="118"/>
      <c r="G9" s="22"/>
      <c r="H9" s="22"/>
      <c r="I9" s="22"/>
      <c r="J9" s="22"/>
    </row>
    <row r="10" spans="1:11" ht="15" customHeight="1" x14ac:dyDescent="0.3">
      <c r="A10" s="21"/>
      <c r="B10" s="23" t="s">
        <v>26</v>
      </c>
      <c r="C10" s="119" t="s">
        <v>98</v>
      </c>
      <c r="D10" s="120"/>
      <c r="E10" s="120"/>
      <c r="F10" s="121"/>
      <c r="G10" s="22"/>
      <c r="H10" s="22"/>
      <c r="I10" s="22"/>
      <c r="J10" s="22"/>
    </row>
    <row r="11" spans="1:11" ht="15" customHeight="1" x14ac:dyDescent="0.3">
      <c r="A11" s="21"/>
      <c r="B11" s="23" t="s">
        <v>27</v>
      </c>
      <c r="C11" s="119" t="s">
        <v>99</v>
      </c>
      <c r="D11" s="120"/>
      <c r="E11" s="120"/>
      <c r="F11" s="121"/>
      <c r="G11" s="22"/>
      <c r="H11" s="22"/>
      <c r="I11" s="22"/>
      <c r="J11" s="22"/>
    </row>
    <row r="12" spans="1:11" ht="15" customHeight="1" x14ac:dyDescent="0.3">
      <c r="A12" s="21"/>
      <c r="B12" s="23" t="s">
        <v>28</v>
      </c>
      <c r="C12" s="116"/>
      <c r="D12" s="117"/>
      <c r="E12" s="117"/>
      <c r="F12" s="118"/>
      <c r="G12" s="22"/>
      <c r="H12" s="22"/>
      <c r="I12" s="22"/>
      <c r="J12" s="22"/>
    </row>
    <row r="13" spans="1:11" ht="15" customHeight="1" x14ac:dyDescent="0.3">
      <c r="A13" s="21"/>
      <c r="B13" s="23" t="s">
        <v>29</v>
      </c>
      <c r="C13" s="116" t="s">
        <v>100</v>
      </c>
      <c r="D13" s="117"/>
      <c r="E13" s="117"/>
      <c r="F13" s="118"/>
      <c r="G13" s="22"/>
      <c r="H13" s="22"/>
      <c r="I13" s="22"/>
      <c r="J13" s="22"/>
    </row>
    <row r="14" spans="1:11" ht="15" customHeight="1" x14ac:dyDescent="0.3">
      <c r="A14" s="21"/>
      <c r="B14" s="23" t="s">
        <v>30</v>
      </c>
      <c r="C14" s="116">
        <v>2</v>
      </c>
      <c r="D14" s="117"/>
      <c r="E14" s="117"/>
      <c r="F14" s="118"/>
      <c r="G14" s="22"/>
      <c r="H14" s="22"/>
      <c r="I14" s="22"/>
      <c r="J14" s="22"/>
    </row>
    <row r="15" spans="1:11" ht="15" customHeight="1" x14ac:dyDescent="0.3">
      <c r="A15" s="21"/>
      <c r="B15" s="23" t="s">
        <v>101</v>
      </c>
      <c r="C15" s="116">
        <v>22</v>
      </c>
      <c r="D15" s="117"/>
      <c r="E15" s="117"/>
      <c r="F15" s="118"/>
      <c r="G15" s="22"/>
      <c r="H15" s="22"/>
      <c r="I15" s="22"/>
      <c r="J15" s="22"/>
    </row>
    <row r="16" spans="1:11" ht="15" customHeight="1" x14ac:dyDescent="0.3">
      <c r="A16" s="21"/>
      <c r="B16" s="23" t="s">
        <v>31</v>
      </c>
      <c r="C16" s="129">
        <f>2363+C18</f>
        <v>2785.8</v>
      </c>
      <c r="D16" s="130"/>
      <c r="E16" s="130"/>
      <c r="F16" s="131"/>
      <c r="G16" s="22"/>
      <c r="H16" s="22"/>
      <c r="I16" s="22"/>
      <c r="J16" s="22"/>
    </row>
    <row r="17" spans="1:10" ht="15" customHeight="1" x14ac:dyDescent="0.25">
      <c r="A17" s="21"/>
      <c r="B17" s="23" t="s">
        <v>43</v>
      </c>
      <c r="C17" s="122">
        <v>1479.8</v>
      </c>
      <c r="D17" s="122"/>
      <c r="E17" s="122"/>
      <c r="F17" s="122"/>
      <c r="G17" s="24"/>
      <c r="H17" s="25"/>
      <c r="I17" s="26"/>
    </row>
    <row r="18" spans="1:10" ht="15" customHeight="1" x14ac:dyDescent="0.25">
      <c r="A18" s="21"/>
      <c r="B18" s="23" t="s">
        <v>44</v>
      </c>
      <c r="C18" s="127">
        <v>422.8</v>
      </c>
      <c r="D18" s="127"/>
      <c r="E18" s="127"/>
      <c r="F18" s="127"/>
      <c r="G18" s="24"/>
      <c r="H18" s="25"/>
      <c r="I18" s="26"/>
    </row>
    <row r="19" spans="1:10" ht="28.5" customHeight="1" x14ac:dyDescent="0.25">
      <c r="A19" s="21"/>
      <c r="B19" s="23" t="s">
        <v>64</v>
      </c>
      <c r="C19" s="122">
        <v>355.4</v>
      </c>
      <c r="D19" s="122"/>
      <c r="E19" s="122"/>
      <c r="F19" s="122"/>
      <c r="G19" s="24"/>
      <c r="H19" s="25"/>
      <c r="I19" s="26"/>
    </row>
    <row r="20" spans="1:10" ht="15" customHeight="1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</row>
    <row r="21" spans="1:10" ht="15" customHeight="1" x14ac:dyDescent="0.25">
      <c r="A21" s="21"/>
      <c r="B21" s="111" t="s">
        <v>140</v>
      </c>
      <c r="C21" s="111"/>
      <c r="D21" s="111"/>
      <c r="E21" s="111"/>
      <c r="F21" s="111"/>
      <c r="G21" s="111"/>
      <c r="H21" s="111"/>
      <c r="I21" s="111"/>
      <c r="J21" s="111"/>
    </row>
    <row r="22" spans="1:10" ht="15" customHeight="1" x14ac:dyDescent="0.25">
      <c r="A22" s="21"/>
      <c r="B22" s="111" t="s">
        <v>142</v>
      </c>
      <c r="C22" s="111"/>
      <c r="D22" s="111"/>
      <c r="E22" s="111"/>
      <c r="F22" s="111"/>
      <c r="G22" s="111"/>
      <c r="H22" s="111"/>
      <c r="I22" s="111"/>
      <c r="J22" s="111"/>
    </row>
    <row r="23" spans="1:10" ht="15" customHeight="1" x14ac:dyDescent="0.25">
      <c r="A23" s="21"/>
      <c r="B23" s="21"/>
      <c r="C23" s="21"/>
      <c r="D23" s="21"/>
      <c r="E23" s="21"/>
      <c r="F23" s="21"/>
      <c r="G23" s="21"/>
      <c r="H23" s="21"/>
      <c r="I23" s="21"/>
      <c r="J23" s="21"/>
    </row>
    <row r="24" spans="1:10" ht="91.5" customHeight="1" x14ac:dyDescent="0.25">
      <c r="A24" s="27" t="s">
        <v>0</v>
      </c>
      <c r="B24" s="27" t="s">
        <v>1</v>
      </c>
      <c r="C24" s="27" t="s">
        <v>2</v>
      </c>
      <c r="D24" s="27"/>
      <c r="E24" s="27" t="s">
        <v>3</v>
      </c>
      <c r="F24" s="27" t="s">
        <v>4</v>
      </c>
      <c r="G24" s="27" t="s">
        <v>66</v>
      </c>
      <c r="H24" s="27" t="s">
        <v>5</v>
      </c>
      <c r="I24" s="28" t="s">
        <v>67</v>
      </c>
      <c r="J24" s="29" t="s">
        <v>6</v>
      </c>
    </row>
    <row r="25" spans="1:10" ht="15" customHeight="1" x14ac:dyDescent="0.25">
      <c r="A25" s="30">
        <v>1</v>
      </c>
      <c r="B25" s="31">
        <v>2</v>
      </c>
      <c r="C25" s="31">
        <v>3</v>
      </c>
      <c r="D25" s="31"/>
      <c r="E25" s="31">
        <v>4</v>
      </c>
      <c r="F25" s="31">
        <v>5</v>
      </c>
      <c r="G25" s="31">
        <v>6</v>
      </c>
      <c r="H25" s="32">
        <v>7</v>
      </c>
      <c r="I25" s="33">
        <v>8</v>
      </c>
      <c r="J25" s="34">
        <v>9</v>
      </c>
    </row>
    <row r="26" spans="1:10" s="5" customFormat="1" ht="15" customHeight="1" x14ac:dyDescent="0.25">
      <c r="A26" s="126" t="s">
        <v>7</v>
      </c>
      <c r="B26" s="126"/>
      <c r="C26" s="126"/>
      <c r="D26" s="126"/>
      <c r="E26" s="126"/>
      <c r="F26" s="126"/>
      <c r="G26" s="126"/>
      <c r="H26" s="126"/>
      <c r="I26" s="126"/>
      <c r="J26" s="126"/>
    </row>
    <row r="27" spans="1:10" s="5" customFormat="1" ht="31.5" customHeight="1" x14ac:dyDescent="0.25">
      <c r="A27" s="91" t="s">
        <v>45</v>
      </c>
      <c r="B27" s="35" t="s">
        <v>102</v>
      </c>
      <c r="C27" s="91" t="s">
        <v>8</v>
      </c>
      <c r="D27" s="41" t="s">
        <v>109</v>
      </c>
      <c r="E27" s="91">
        <f>3*52</f>
        <v>156</v>
      </c>
      <c r="F27" s="91">
        <f>70/100</f>
        <v>0.7</v>
      </c>
      <c r="G27" s="91">
        <f t="shared" ref="G27:G31" si="0">E27*F27</f>
        <v>109.19999999999999</v>
      </c>
      <c r="H27" s="36">
        <v>247.67</v>
      </c>
      <c r="I27" s="37">
        <f>H27*G27</f>
        <v>27045.563999999995</v>
      </c>
      <c r="J27" s="10">
        <f>I27/C16/12</f>
        <v>0.80903044008902258</v>
      </c>
    </row>
    <row r="28" spans="1:10" s="5" customFormat="1" ht="31.5" customHeight="1" x14ac:dyDescent="0.25">
      <c r="A28" s="91" t="s">
        <v>45</v>
      </c>
      <c r="B28" s="35" t="s">
        <v>129</v>
      </c>
      <c r="C28" s="91" t="s">
        <v>8</v>
      </c>
      <c r="D28" s="41" t="s">
        <v>110</v>
      </c>
      <c r="E28" s="91">
        <f>2*52</f>
        <v>104</v>
      </c>
      <c r="F28" s="10">
        <f>279.76/100</f>
        <v>2.7976000000000001</v>
      </c>
      <c r="G28" s="10">
        <f>E28*F28</f>
        <v>290.9504</v>
      </c>
      <c r="H28" s="36">
        <v>247.67</v>
      </c>
      <c r="I28" s="37">
        <f>G28*H28</f>
        <v>72059.685568000001</v>
      </c>
      <c r="J28" s="10">
        <f>I28/12/C16</f>
        <v>2.1555652944695716</v>
      </c>
    </row>
    <row r="29" spans="1:10" s="6" customFormat="1" ht="27" customHeight="1" x14ac:dyDescent="0.2">
      <c r="A29" s="91" t="s">
        <v>46</v>
      </c>
      <c r="B29" s="35" t="s">
        <v>108</v>
      </c>
      <c r="C29" s="91" t="s">
        <v>8</v>
      </c>
      <c r="D29" s="41" t="s">
        <v>111</v>
      </c>
      <c r="E29" s="91">
        <f>12*2</f>
        <v>24</v>
      </c>
      <c r="F29" s="10">
        <f>F27</f>
        <v>0.7</v>
      </c>
      <c r="G29" s="91">
        <f t="shared" si="0"/>
        <v>16.799999999999997</v>
      </c>
      <c r="H29" s="36">
        <v>643.5</v>
      </c>
      <c r="I29" s="10">
        <f>G29*H29</f>
        <v>10810.799999999997</v>
      </c>
      <c r="J29" s="10">
        <f>I29/12/C16</f>
        <v>0.32339004953693723</v>
      </c>
    </row>
    <row r="30" spans="1:10" s="6" customFormat="1" ht="30.75" customHeight="1" x14ac:dyDescent="0.2">
      <c r="A30" s="91" t="s">
        <v>46</v>
      </c>
      <c r="B30" s="35" t="s">
        <v>128</v>
      </c>
      <c r="C30" s="91" t="s">
        <v>8</v>
      </c>
      <c r="D30" s="41" t="s">
        <v>112</v>
      </c>
      <c r="E30" s="91">
        <v>12</v>
      </c>
      <c r="F30" s="10">
        <f>F28</f>
        <v>2.7976000000000001</v>
      </c>
      <c r="G30" s="91">
        <f>E30*F30</f>
        <v>33.571200000000005</v>
      </c>
      <c r="H30" s="36">
        <v>643.5</v>
      </c>
      <c r="I30" s="10">
        <f>G30*H30</f>
        <v>21603.067200000001</v>
      </c>
      <c r="J30" s="10">
        <f>I30/12/C16</f>
        <v>0.64622571613181135</v>
      </c>
    </row>
    <row r="31" spans="1:10" s="6" customFormat="1" ht="18.75" customHeight="1" x14ac:dyDescent="0.2">
      <c r="A31" s="38" t="s">
        <v>47</v>
      </c>
      <c r="B31" s="39" t="s">
        <v>38</v>
      </c>
      <c r="C31" s="40" t="s">
        <v>8</v>
      </c>
      <c r="D31" s="87" t="s">
        <v>112</v>
      </c>
      <c r="E31" s="91">
        <v>12</v>
      </c>
      <c r="F31" s="94">
        <f xml:space="preserve"> (10*3*2)/100</f>
        <v>0.6</v>
      </c>
      <c r="G31" s="91">
        <f t="shared" si="0"/>
        <v>7.1999999999999993</v>
      </c>
      <c r="H31" s="36">
        <v>307.72000000000003</v>
      </c>
      <c r="I31" s="10">
        <f>H31*G31</f>
        <v>2215.5839999999998</v>
      </c>
      <c r="J31" s="10">
        <f>I31/12/C16</f>
        <v>6.6276114581089798E-2</v>
      </c>
    </row>
    <row r="32" spans="1:10" s="6" customFormat="1" ht="17.25" customHeight="1" x14ac:dyDescent="0.2">
      <c r="A32" s="38" t="s">
        <v>103</v>
      </c>
      <c r="B32" s="39" t="s">
        <v>104</v>
      </c>
      <c r="C32" s="40" t="s">
        <v>8</v>
      </c>
      <c r="D32" s="87" t="s">
        <v>112</v>
      </c>
      <c r="E32" s="91">
        <v>12</v>
      </c>
      <c r="F32" s="94">
        <f>7.2/100</f>
        <v>7.2000000000000008E-2</v>
      </c>
      <c r="G32" s="91">
        <f>E32*F32</f>
        <v>0.8640000000000001</v>
      </c>
      <c r="H32" s="36">
        <v>550.39</v>
      </c>
      <c r="I32" s="10">
        <f>G32*H32</f>
        <v>475.53696000000002</v>
      </c>
      <c r="J32" s="10">
        <f>I32/12/C16</f>
        <v>1.4225026922248547E-2</v>
      </c>
    </row>
    <row r="33" spans="1:13" s="6" customFormat="1" ht="14.25" customHeight="1" x14ac:dyDescent="0.2">
      <c r="A33" s="38" t="s">
        <v>105</v>
      </c>
      <c r="B33" s="39" t="s">
        <v>106</v>
      </c>
      <c r="C33" s="40" t="s">
        <v>107</v>
      </c>
      <c r="D33" s="87" t="s">
        <v>113</v>
      </c>
      <c r="E33" s="91">
        <v>2</v>
      </c>
      <c r="F33" s="94">
        <f>78.2/10</f>
        <v>7.82</v>
      </c>
      <c r="G33" s="86">
        <f>E33*F33</f>
        <v>15.64</v>
      </c>
      <c r="H33" s="36">
        <v>208.43</v>
      </c>
      <c r="I33" s="10">
        <f>G33*H33</f>
        <v>3259.8452000000002</v>
      </c>
      <c r="J33" s="10">
        <f>I33/12/C16</f>
        <v>9.751373632948046E-2</v>
      </c>
    </row>
    <row r="34" spans="1:13" s="6" customFormat="1" ht="15" hidden="1" customHeight="1" x14ac:dyDescent="0.2">
      <c r="A34" s="38"/>
      <c r="B34" s="39"/>
      <c r="C34" s="40"/>
      <c r="D34" s="40"/>
      <c r="E34" s="91"/>
      <c r="F34" s="94"/>
      <c r="G34" s="86"/>
      <c r="H34" s="36"/>
      <c r="I34" s="10"/>
      <c r="J34" s="10"/>
    </row>
    <row r="35" spans="1:13" s="6" customFormat="1" ht="17.25" customHeight="1" x14ac:dyDescent="0.2">
      <c r="A35" s="91"/>
      <c r="B35" s="35" t="s">
        <v>48</v>
      </c>
      <c r="C35" s="91" t="s">
        <v>10</v>
      </c>
      <c r="D35" s="91"/>
      <c r="E35" s="41" t="s">
        <v>91</v>
      </c>
      <c r="F35" s="10">
        <v>100</v>
      </c>
      <c r="G35" s="10">
        <f>F35*12</f>
        <v>1200</v>
      </c>
      <c r="H35" s="10">
        <v>2.4500000000000002</v>
      </c>
      <c r="I35" s="10">
        <f>G35*H35</f>
        <v>2940</v>
      </c>
      <c r="J35" s="10">
        <f>I35/12/C16</f>
        <v>8.7946011917582015E-2</v>
      </c>
    </row>
    <row r="36" spans="1:13" s="1" customFormat="1" ht="18" customHeight="1" x14ac:dyDescent="0.25">
      <c r="A36" s="114" t="s">
        <v>11</v>
      </c>
      <c r="B36" s="115"/>
      <c r="C36" s="115"/>
      <c r="D36" s="115"/>
      <c r="E36" s="115"/>
      <c r="F36" s="115"/>
      <c r="G36" s="115"/>
      <c r="H36" s="115"/>
      <c r="I36" s="92"/>
      <c r="J36" s="92"/>
    </row>
    <row r="37" spans="1:13" s="1" customFormat="1" ht="15" customHeight="1" x14ac:dyDescent="0.25">
      <c r="A37" s="114" t="s">
        <v>77</v>
      </c>
      <c r="B37" s="115"/>
      <c r="C37" s="115"/>
      <c r="D37" s="115"/>
      <c r="E37" s="115"/>
      <c r="F37" s="115"/>
      <c r="G37" s="115"/>
      <c r="H37" s="115"/>
      <c r="I37" s="15"/>
      <c r="J37" s="92"/>
    </row>
    <row r="38" spans="1:13" s="6" customFormat="1" ht="27" customHeight="1" x14ac:dyDescent="0.2">
      <c r="A38" s="42" t="s">
        <v>49</v>
      </c>
      <c r="B38" s="43" t="s">
        <v>127</v>
      </c>
      <c r="C38" s="42" t="s">
        <v>12</v>
      </c>
      <c r="D38" s="42" t="s">
        <v>130</v>
      </c>
      <c r="E38" s="42">
        <f>5*26</f>
        <v>130</v>
      </c>
      <c r="F38" s="10">
        <f>(281+90.4)/1000</f>
        <v>0.37139999999999995</v>
      </c>
      <c r="G38" s="44">
        <f>E38*F38</f>
        <v>48.281999999999996</v>
      </c>
      <c r="H38" s="36">
        <v>365.26</v>
      </c>
      <c r="I38" s="37">
        <f>ROUND(G38*H38,2)</f>
        <v>17635.48</v>
      </c>
      <c r="J38" s="45">
        <f>I38/12/C16</f>
        <v>0.52754086199057115</v>
      </c>
    </row>
    <row r="39" spans="1:13" s="6" customFormat="1" ht="28.5" customHeight="1" x14ac:dyDescent="0.2">
      <c r="A39" s="90" t="s">
        <v>50</v>
      </c>
      <c r="B39" s="35" t="s">
        <v>136</v>
      </c>
      <c r="C39" s="91" t="s">
        <v>12</v>
      </c>
      <c r="D39" s="93" t="s">
        <v>131</v>
      </c>
      <c r="E39" s="91">
        <f xml:space="preserve"> 26</f>
        <v>26</v>
      </c>
      <c r="F39" s="10">
        <f>(1274.7+1197+320)/1000</f>
        <v>2.7916999999999996</v>
      </c>
      <c r="G39" s="44">
        <f>E39*F39</f>
        <v>72.584199999999996</v>
      </c>
      <c r="H39" s="36">
        <v>220.16</v>
      </c>
      <c r="I39" s="10">
        <f>G39*H39</f>
        <v>15980.137471999999</v>
      </c>
      <c r="J39" s="46">
        <f>I39/12/C16</f>
        <v>0.47802359202622813</v>
      </c>
    </row>
    <row r="40" spans="1:13" s="6" customFormat="1" ht="28.5" customHeight="1" x14ac:dyDescent="0.2">
      <c r="A40" s="90" t="s">
        <v>51</v>
      </c>
      <c r="B40" s="35" t="s">
        <v>96</v>
      </c>
      <c r="C40" s="91" t="s">
        <v>12</v>
      </c>
      <c r="D40" s="93" t="s">
        <v>132</v>
      </c>
      <c r="E40" s="91">
        <v>1</v>
      </c>
      <c r="F40" s="10">
        <f>(1088)/1000</f>
        <v>1.0880000000000001</v>
      </c>
      <c r="G40" s="44">
        <f>E40*F40</f>
        <v>1.0880000000000001</v>
      </c>
      <c r="H40" s="36">
        <v>4265.5600000000004</v>
      </c>
      <c r="I40" s="10">
        <f>G40*H40</f>
        <v>4640.9292800000012</v>
      </c>
      <c r="J40" s="46">
        <f>I40/12/C16</f>
        <v>0.13882694617943384</v>
      </c>
    </row>
    <row r="41" spans="1:13" s="6" customFormat="1" ht="15" customHeight="1" x14ac:dyDescent="0.2">
      <c r="A41" s="91" t="s">
        <v>71</v>
      </c>
      <c r="B41" s="35" t="s">
        <v>72</v>
      </c>
      <c r="C41" s="91" t="s">
        <v>12</v>
      </c>
      <c r="D41" s="91"/>
      <c r="E41" s="97" t="s">
        <v>133</v>
      </c>
      <c r="F41" s="10">
        <f>1000/1000</f>
        <v>1</v>
      </c>
      <c r="G41" s="10">
        <f>F41*3</f>
        <v>3</v>
      </c>
      <c r="H41" s="36">
        <v>990.71</v>
      </c>
      <c r="I41" s="10">
        <f>G41*H41</f>
        <v>2972.13</v>
      </c>
      <c r="J41" s="46">
        <f>I41/12/C16</f>
        <v>8.8907136190681316E-2</v>
      </c>
    </row>
    <row r="42" spans="1:13" s="6" customFormat="1" ht="20.25" customHeight="1" x14ac:dyDescent="0.2">
      <c r="A42" s="91" t="s">
        <v>73</v>
      </c>
      <c r="B42" s="35" t="s">
        <v>74</v>
      </c>
      <c r="C42" s="91" t="s">
        <v>12</v>
      </c>
      <c r="D42" s="91"/>
      <c r="E42" s="91"/>
      <c r="F42" s="10">
        <f>1000/1000</f>
        <v>1</v>
      </c>
      <c r="G42" s="10">
        <f>F42*3</f>
        <v>3</v>
      </c>
      <c r="H42" s="36">
        <v>660.47563056191257</v>
      </c>
      <c r="I42" s="10">
        <f>G42*H42</f>
        <v>1981.4268916857377</v>
      </c>
      <c r="J42" s="46">
        <f>I42/12/C16</f>
        <v>5.9271630282316794E-2</v>
      </c>
    </row>
    <row r="43" spans="1:13" s="1" customFormat="1" ht="15" customHeight="1" x14ac:dyDescent="0.25">
      <c r="A43" s="112" t="s">
        <v>78</v>
      </c>
      <c r="B43" s="113"/>
      <c r="C43" s="113"/>
      <c r="D43" s="113"/>
      <c r="E43" s="113"/>
      <c r="F43" s="113"/>
      <c r="G43" s="113"/>
      <c r="H43" s="113"/>
      <c r="I43" s="47"/>
      <c r="J43" s="47"/>
    </row>
    <row r="44" spans="1:13" s="6" customFormat="1" ht="45.75" customHeight="1" x14ac:dyDescent="0.2">
      <c r="A44" s="48" t="s">
        <v>52</v>
      </c>
      <c r="B44" s="35" t="s">
        <v>135</v>
      </c>
      <c r="C44" s="91" t="s">
        <v>12</v>
      </c>
      <c r="D44" s="93" t="s">
        <v>130</v>
      </c>
      <c r="E44" s="91">
        <f>5*26</f>
        <v>130</v>
      </c>
      <c r="F44" s="10">
        <f>145/1000</f>
        <v>0.14499999999999999</v>
      </c>
      <c r="G44" s="10">
        <f>E44*F44</f>
        <v>18.849999999999998</v>
      </c>
      <c r="H44" s="36">
        <v>495.36</v>
      </c>
      <c r="I44" s="44">
        <f>G44*H44</f>
        <v>9337.5360000000001</v>
      </c>
      <c r="J44" s="46">
        <f>I44/12/C16</f>
        <v>0.27931940555675211</v>
      </c>
      <c r="K44" s="16"/>
    </row>
    <row r="45" spans="1:13" s="6" customFormat="1" ht="39" customHeight="1" x14ac:dyDescent="0.25">
      <c r="A45" s="48" t="s">
        <v>53</v>
      </c>
      <c r="B45" s="35" t="s">
        <v>126</v>
      </c>
      <c r="C45" s="91" t="s">
        <v>12</v>
      </c>
      <c r="D45" s="42" t="s">
        <v>134</v>
      </c>
      <c r="E45" s="42">
        <v>52</v>
      </c>
      <c r="F45" s="94">
        <f>F44</f>
        <v>0.14499999999999999</v>
      </c>
      <c r="G45" s="10">
        <f>F45*52</f>
        <v>7.5399999999999991</v>
      </c>
      <c r="H45" s="36">
        <v>2969.63</v>
      </c>
      <c r="I45" s="44">
        <f>G45*H45</f>
        <v>22391.010199999997</v>
      </c>
      <c r="J45" s="46">
        <f>I45/12/C16</f>
        <v>0.6697959353387416</v>
      </c>
      <c r="M45" s="1"/>
    </row>
    <row r="46" spans="1:13" s="6" customFormat="1" ht="17.25" customHeight="1" x14ac:dyDescent="0.2">
      <c r="A46" s="48" t="s">
        <v>53</v>
      </c>
      <c r="B46" s="35" t="s">
        <v>80</v>
      </c>
      <c r="C46" s="91" t="s">
        <v>12</v>
      </c>
      <c r="D46" s="42" t="s">
        <v>112</v>
      </c>
      <c r="E46" s="42">
        <f>6</f>
        <v>6</v>
      </c>
      <c r="F46" s="94">
        <f>164.9/1000</f>
        <v>0.16490000000000002</v>
      </c>
      <c r="G46" s="10">
        <f>E46*F46</f>
        <v>0.98940000000000006</v>
      </c>
      <c r="H46" s="36">
        <v>2969.63</v>
      </c>
      <c r="I46" s="44">
        <f>G46*H46</f>
        <v>2938.1519220000005</v>
      </c>
      <c r="J46" s="46">
        <f>I46/12/C16</f>
        <v>8.7890729233972301E-2</v>
      </c>
    </row>
    <row r="47" spans="1:13" s="6" customFormat="1" ht="30.75" customHeight="1" x14ac:dyDescent="0.2">
      <c r="A47" s="91" t="s">
        <v>54</v>
      </c>
      <c r="B47" s="35" t="s">
        <v>97</v>
      </c>
      <c r="C47" s="91" t="s">
        <v>12</v>
      </c>
      <c r="D47" s="97"/>
      <c r="E47" s="91">
        <f>26</f>
        <v>26</v>
      </c>
      <c r="F47" s="10">
        <f>145*0.5/1000</f>
        <v>7.2499999999999995E-2</v>
      </c>
      <c r="G47" s="10">
        <f>E47*F47</f>
        <v>1.8849999999999998</v>
      </c>
      <c r="H47" s="36">
        <v>605.44000000000005</v>
      </c>
      <c r="I47" s="10">
        <f>G47*H47</f>
        <v>1141.2544</v>
      </c>
      <c r="J47" s="46">
        <f>I47/12/C16</f>
        <v>3.4139038456936367E-2</v>
      </c>
    </row>
    <row r="48" spans="1:13" s="3" customFormat="1" ht="15" customHeight="1" x14ac:dyDescent="0.2">
      <c r="A48" s="48"/>
      <c r="B48" s="49" t="s">
        <v>15</v>
      </c>
      <c r="C48" s="48" t="s">
        <v>9</v>
      </c>
      <c r="D48" s="48"/>
      <c r="E48" s="48"/>
      <c r="F48" s="50"/>
      <c r="G48" s="50">
        <v>2</v>
      </c>
      <c r="H48" s="51">
        <v>286.67</v>
      </c>
      <c r="I48" s="50">
        <f>G48*H48</f>
        <v>573.34</v>
      </c>
      <c r="J48" s="46">
        <f>I48/12/C16</f>
        <v>1.7150668868308325E-2</v>
      </c>
    </row>
    <row r="49" spans="1:12" s="3" customFormat="1" ht="15" customHeight="1" x14ac:dyDescent="0.2">
      <c r="A49" s="91"/>
      <c r="B49" s="35" t="s">
        <v>68</v>
      </c>
      <c r="C49" s="91" t="s">
        <v>14</v>
      </c>
      <c r="D49" s="97" t="s">
        <v>133</v>
      </c>
      <c r="E49" s="91"/>
      <c r="F49" s="52"/>
      <c r="G49" s="10">
        <v>3</v>
      </c>
      <c r="H49" s="51">
        <v>1782.05</v>
      </c>
      <c r="I49" s="10">
        <f>H49*G49</f>
        <v>5346.15</v>
      </c>
      <c r="J49" s="46">
        <f>I49/12/C16</f>
        <v>0.15992264340584392</v>
      </c>
    </row>
    <row r="50" spans="1:12" s="1" customFormat="1" ht="15" customHeight="1" x14ac:dyDescent="0.25">
      <c r="A50" s="114" t="s">
        <v>17</v>
      </c>
      <c r="B50" s="115"/>
      <c r="C50" s="115"/>
      <c r="D50" s="115"/>
      <c r="E50" s="115"/>
      <c r="F50" s="115"/>
      <c r="G50" s="115"/>
      <c r="H50" s="115"/>
      <c r="I50" s="92"/>
      <c r="J50" s="92"/>
    </row>
    <row r="51" spans="1:12" s="1" customFormat="1" ht="15" customHeight="1" x14ac:dyDescent="0.25">
      <c r="A51" s="114" t="s">
        <v>63</v>
      </c>
      <c r="B51" s="115"/>
      <c r="C51" s="115"/>
      <c r="D51" s="115"/>
      <c r="E51" s="115"/>
      <c r="F51" s="115"/>
      <c r="G51" s="115"/>
      <c r="H51" s="115"/>
      <c r="I51" s="92"/>
      <c r="J51" s="92"/>
    </row>
    <row r="52" spans="1:12" s="6" customFormat="1" ht="15" customHeight="1" x14ac:dyDescent="0.2">
      <c r="A52" s="38" t="s">
        <v>114</v>
      </c>
      <c r="B52" s="39" t="s">
        <v>115</v>
      </c>
      <c r="C52" s="40" t="s">
        <v>12</v>
      </c>
      <c r="D52" s="40" t="s">
        <v>116</v>
      </c>
      <c r="E52" s="91">
        <v>2</v>
      </c>
      <c r="F52" s="94">
        <f>1063/1000</f>
        <v>1.0629999999999999</v>
      </c>
      <c r="G52" s="10">
        <f>E52*F52</f>
        <v>2.1259999999999999</v>
      </c>
      <c r="H52" s="36">
        <v>1215.9509786937599</v>
      </c>
      <c r="I52" s="10">
        <f>G52*H52</f>
        <v>2585.1117807029336</v>
      </c>
      <c r="J52" s="46">
        <f>I52/12/C16</f>
        <v>7.7330024310878182E-2</v>
      </c>
    </row>
    <row r="53" spans="1:12" s="6" customFormat="1" ht="15" customHeight="1" x14ac:dyDescent="0.2">
      <c r="A53" s="54" t="s">
        <v>81</v>
      </c>
      <c r="B53" s="55" t="s">
        <v>82</v>
      </c>
      <c r="C53" s="56" t="s">
        <v>12</v>
      </c>
      <c r="D53" s="56"/>
      <c r="E53" s="42">
        <v>2</v>
      </c>
      <c r="F53" s="95">
        <f>(49.7)/1000</f>
        <v>4.9700000000000001E-2</v>
      </c>
      <c r="G53" s="37">
        <f t="shared" ref="G53:G60" si="1">E53*F53</f>
        <v>9.9400000000000002E-2</v>
      </c>
      <c r="H53" s="88">
        <v>829.45847519865799</v>
      </c>
      <c r="I53" s="37">
        <f>G53*H53</f>
        <v>82.44817243474661</v>
      </c>
      <c r="J53" s="45">
        <f>I53/12/C16</f>
        <v>2.4663224338534293E-3</v>
      </c>
    </row>
    <row r="54" spans="1:12" s="6" customFormat="1" ht="21" customHeight="1" x14ac:dyDescent="0.2">
      <c r="A54" s="91" t="s">
        <v>55</v>
      </c>
      <c r="B54" s="35" t="s">
        <v>33</v>
      </c>
      <c r="C54" s="91" t="s">
        <v>12</v>
      </c>
      <c r="D54" s="91"/>
      <c r="E54" s="91">
        <v>1</v>
      </c>
      <c r="F54" s="57">
        <f>(2363)*0.5/1000</f>
        <v>1.1815</v>
      </c>
      <c r="G54" s="44">
        <f t="shared" si="1"/>
        <v>1.1815</v>
      </c>
      <c r="H54" s="36">
        <v>829.46</v>
      </c>
      <c r="I54" s="44">
        <f t="shared" ref="I54:I61" si="2">G54*H54</f>
        <v>980.00699000000009</v>
      </c>
      <c r="J54" s="46">
        <f>I54/12/C16</f>
        <v>2.9315546401991053E-2</v>
      </c>
    </row>
    <row r="55" spans="1:12" s="6" customFormat="1" ht="18.75" customHeight="1" x14ac:dyDescent="0.2">
      <c r="A55" s="91" t="s">
        <v>83</v>
      </c>
      <c r="B55" s="35" t="s">
        <v>84</v>
      </c>
      <c r="C55" s="91" t="s">
        <v>12</v>
      </c>
      <c r="D55" s="91"/>
      <c r="E55" s="91">
        <v>1</v>
      </c>
      <c r="F55" s="57">
        <f>(2033.5)/1000</f>
        <v>2.0335000000000001</v>
      </c>
      <c r="G55" s="44">
        <f t="shared" si="1"/>
        <v>2.0335000000000001</v>
      </c>
      <c r="H55" s="36">
        <v>868.54246256911802</v>
      </c>
      <c r="I55" s="44">
        <f>G55*H55</f>
        <v>1766.1810976343015</v>
      </c>
      <c r="J55" s="46">
        <f>I55/12/C16</f>
        <v>5.2832851653453868E-2</v>
      </c>
    </row>
    <row r="56" spans="1:12" s="6" customFormat="1" ht="43.5" customHeight="1" x14ac:dyDescent="0.2">
      <c r="A56" s="91" t="s">
        <v>56</v>
      </c>
      <c r="B56" s="35" t="s">
        <v>117</v>
      </c>
      <c r="C56" s="91" t="s">
        <v>12</v>
      </c>
      <c r="D56" s="91"/>
      <c r="E56" s="91">
        <v>5</v>
      </c>
      <c r="F56" s="96">
        <f>41.5/1000</f>
        <v>4.1500000000000002E-2</v>
      </c>
      <c r="G56" s="44">
        <f>E56*F56</f>
        <v>0.20750000000000002</v>
      </c>
      <c r="H56" s="36">
        <v>1770.28</v>
      </c>
      <c r="I56" s="44">
        <f>G56*H56</f>
        <v>367.3331</v>
      </c>
      <c r="J56" s="46">
        <f>I56/12/C16</f>
        <v>1.0988258908272907E-2</v>
      </c>
    </row>
    <row r="57" spans="1:12" s="6" customFormat="1" ht="33.75" customHeight="1" x14ac:dyDescent="0.2">
      <c r="A57" s="91" t="s">
        <v>94</v>
      </c>
      <c r="B57" s="35" t="s">
        <v>95</v>
      </c>
      <c r="C57" s="91" t="s">
        <v>12</v>
      </c>
      <c r="D57" s="91"/>
      <c r="E57" s="91">
        <v>2</v>
      </c>
      <c r="F57" s="96">
        <f>41.5/1000</f>
        <v>4.1500000000000002E-2</v>
      </c>
      <c r="G57" s="44">
        <f>E57*F57</f>
        <v>8.3000000000000004E-2</v>
      </c>
      <c r="H57" s="36">
        <v>1770.28</v>
      </c>
      <c r="I57" s="44">
        <f>G57*H57</f>
        <v>146.93324000000001</v>
      </c>
      <c r="J57" s="46">
        <f>I57/12/C16</f>
        <v>4.3953035633091629E-3</v>
      </c>
    </row>
    <row r="58" spans="1:12" s="6" customFormat="1" ht="27.75" customHeight="1" x14ac:dyDescent="0.2">
      <c r="A58" s="91" t="s">
        <v>69</v>
      </c>
      <c r="B58" s="35" t="s">
        <v>118</v>
      </c>
      <c r="C58" s="91" t="s">
        <v>12</v>
      </c>
      <c r="D58" s="91"/>
      <c r="E58" s="91">
        <v>2</v>
      </c>
      <c r="F58" s="96">
        <f>C16/1000</f>
        <v>2.7858000000000001</v>
      </c>
      <c r="G58" s="44">
        <f t="shared" si="1"/>
        <v>5.5716000000000001</v>
      </c>
      <c r="H58" s="36">
        <v>1770.28</v>
      </c>
      <c r="I58" s="44">
        <f t="shared" si="2"/>
        <v>9863.2920479999993</v>
      </c>
      <c r="J58" s="46">
        <f>I58/12/C16</f>
        <v>0.29504666666666662</v>
      </c>
    </row>
    <row r="59" spans="1:12" s="6" customFormat="1" ht="15" customHeight="1" x14ac:dyDescent="0.2">
      <c r="A59" s="91" t="s">
        <v>57</v>
      </c>
      <c r="B59" s="35" t="s">
        <v>18</v>
      </c>
      <c r="C59" s="91" t="s">
        <v>19</v>
      </c>
      <c r="D59" s="48"/>
      <c r="E59" s="48">
        <v>2</v>
      </c>
      <c r="F59" s="57">
        <f>3/100</f>
        <v>0.03</v>
      </c>
      <c r="G59" s="44">
        <f t="shared" si="1"/>
        <v>0.06</v>
      </c>
      <c r="H59" s="36">
        <v>8245.07</v>
      </c>
      <c r="I59" s="44">
        <f t="shared" si="2"/>
        <v>494.70419999999996</v>
      </c>
      <c r="J59" s="46">
        <f>I59/12/C16</f>
        <v>1.4798388254720365E-2</v>
      </c>
      <c r="L59" s="7"/>
    </row>
    <row r="60" spans="1:12" s="6" customFormat="1" ht="28.5" customHeight="1" x14ac:dyDescent="0.2">
      <c r="A60" s="58" t="s">
        <v>85</v>
      </c>
      <c r="B60" s="59" t="s">
        <v>86</v>
      </c>
      <c r="C60" s="60" t="s">
        <v>87</v>
      </c>
      <c r="D60" s="60"/>
      <c r="E60" s="91">
        <v>2</v>
      </c>
      <c r="F60" s="10">
        <f>11/100</f>
        <v>0.11</v>
      </c>
      <c r="G60" s="44">
        <f t="shared" si="1"/>
        <v>0.22</v>
      </c>
      <c r="H60" s="36">
        <v>3983.1226912313464</v>
      </c>
      <c r="I60" s="44">
        <f t="shared" si="2"/>
        <v>876.28699207089619</v>
      </c>
      <c r="J60" s="46">
        <f>I60/12/C16</f>
        <v>2.6212906887037122E-2</v>
      </c>
      <c r="L60" s="7"/>
    </row>
    <row r="61" spans="1:12" s="6" customFormat="1" ht="21" customHeight="1" x14ac:dyDescent="0.2">
      <c r="A61" s="91" t="s">
        <v>58</v>
      </c>
      <c r="B61" s="35" t="s">
        <v>92</v>
      </c>
      <c r="C61" s="91" t="s">
        <v>16</v>
      </c>
      <c r="D61" s="91"/>
      <c r="E61" s="91">
        <v>3</v>
      </c>
      <c r="F61" s="52">
        <v>56</v>
      </c>
      <c r="G61" s="44">
        <f>E61*F61</f>
        <v>168</v>
      </c>
      <c r="H61" s="36">
        <v>81.72</v>
      </c>
      <c r="I61" s="10">
        <f t="shared" si="2"/>
        <v>13728.96</v>
      </c>
      <c r="J61" s="46">
        <f>I61/12/C16</f>
        <v>0.41068274822313156</v>
      </c>
    </row>
    <row r="62" spans="1:12" s="6" customFormat="1" ht="29.25" customHeight="1" x14ac:dyDescent="0.2">
      <c r="A62" s="91" t="s">
        <v>93</v>
      </c>
      <c r="B62" s="35" t="s">
        <v>119</v>
      </c>
      <c r="C62" s="91" t="s">
        <v>16</v>
      </c>
      <c r="D62" s="91"/>
      <c r="E62" s="91">
        <v>12</v>
      </c>
      <c r="F62" s="10">
        <v>2</v>
      </c>
      <c r="G62" s="10">
        <f>E62*F62</f>
        <v>24</v>
      </c>
      <c r="H62" s="36">
        <v>57.05</v>
      </c>
      <c r="I62" s="10">
        <f t="shared" ref="I62" si="3">G62*H62</f>
        <v>1369.1999999999998</v>
      </c>
      <c r="J62" s="46">
        <f>I62/12/C16</f>
        <v>4.0957714121616758E-2</v>
      </c>
    </row>
    <row r="63" spans="1:12" s="1" customFormat="1" ht="15" customHeight="1" x14ac:dyDescent="0.25">
      <c r="A63" s="114" t="s">
        <v>20</v>
      </c>
      <c r="B63" s="115"/>
      <c r="C63" s="115"/>
      <c r="D63" s="115"/>
      <c r="E63" s="115"/>
      <c r="F63" s="115"/>
      <c r="G63" s="115"/>
      <c r="H63" s="115"/>
      <c r="I63" s="47"/>
      <c r="J63" s="47"/>
    </row>
    <row r="64" spans="1:12" ht="15" customHeight="1" x14ac:dyDescent="0.25">
      <c r="A64" s="61"/>
      <c r="B64" s="92" t="s">
        <v>75</v>
      </c>
      <c r="C64" s="61"/>
      <c r="D64" s="61"/>
      <c r="E64" s="61"/>
      <c r="F64" s="61"/>
      <c r="G64" s="61"/>
      <c r="H64" s="92"/>
      <c r="I64" s="61"/>
      <c r="J64" s="61"/>
    </row>
    <row r="65" spans="1:11" s="5" customFormat="1" ht="30" customHeight="1" x14ac:dyDescent="0.25">
      <c r="A65" s="91" t="s">
        <v>59</v>
      </c>
      <c r="B65" s="62" t="s">
        <v>120</v>
      </c>
      <c r="C65" s="90" t="s">
        <v>8</v>
      </c>
      <c r="D65" s="90"/>
      <c r="E65" s="91">
        <v>3</v>
      </c>
      <c r="F65" s="10">
        <f>(1063*0.1)/100</f>
        <v>1.0630000000000002</v>
      </c>
      <c r="G65" s="10">
        <f>E65*F65</f>
        <v>3.1890000000000005</v>
      </c>
      <c r="H65" s="63">
        <v>2207.33</v>
      </c>
      <c r="I65" s="44">
        <f>G65*H65</f>
        <v>7039.1753700000008</v>
      </c>
      <c r="J65" s="46">
        <f>I65/12/C16</f>
        <v>0.21056714319046593</v>
      </c>
    </row>
    <row r="66" spans="1:11" s="5" customFormat="1" ht="15" customHeight="1" x14ac:dyDescent="0.25">
      <c r="A66" s="91"/>
      <c r="B66" s="64" t="s">
        <v>21</v>
      </c>
      <c r="C66" s="90"/>
      <c r="D66" s="90"/>
      <c r="E66" s="91"/>
      <c r="F66" s="10"/>
      <c r="G66" s="10"/>
      <c r="H66" s="51"/>
      <c r="I66" s="65"/>
      <c r="J66" s="46"/>
    </row>
    <row r="67" spans="1:11" s="5" customFormat="1" ht="15" customHeight="1" x14ac:dyDescent="0.25">
      <c r="A67" s="91" t="s">
        <v>60</v>
      </c>
      <c r="B67" s="62" t="s">
        <v>22</v>
      </c>
      <c r="C67" s="90" t="s">
        <v>13</v>
      </c>
      <c r="D67" s="90"/>
      <c r="E67" s="91"/>
      <c r="F67" s="10">
        <v>4</v>
      </c>
      <c r="G67" s="10">
        <f>F67</f>
        <v>4</v>
      </c>
      <c r="H67" s="66">
        <v>310.31</v>
      </c>
      <c r="I67" s="67">
        <f>G67*H67</f>
        <v>1241.24</v>
      </c>
      <c r="J67" s="46">
        <f>I67/12/C16</f>
        <v>3.7129968650537248E-2</v>
      </c>
    </row>
    <row r="68" spans="1:11" ht="15" customHeight="1" x14ac:dyDescent="0.25">
      <c r="A68" s="91"/>
      <c r="B68" s="89" t="s">
        <v>23</v>
      </c>
      <c r="C68" s="90"/>
      <c r="D68" s="90"/>
      <c r="E68" s="91"/>
      <c r="F68" s="10"/>
      <c r="G68" s="10"/>
      <c r="H68" s="68"/>
      <c r="I68" s="69"/>
      <c r="J68" s="46"/>
    </row>
    <row r="69" spans="1:11" s="4" customFormat="1" ht="31.5" customHeight="1" x14ac:dyDescent="0.25">
      <c r="A69" s="38" t="s">
        <v>76</v>
      </c>
      <c r="B69" s="39" t="s">
        <v>121</v>
      </c>
      <c r="C69" s="40" t="s">
        <v>16</v>
      </c>
      <c r="D69" s="40"/>
      <c r="E69" s="91">
        <v>2</v>
      </c>
      <c r="F69" s="10">
        <v>3</v>
      </c>
      <c r="G69" s="10">
        <f>E69*F69</f>
        <v>6</v>
      </c>
      <c r="H69" s="63">
        <v>1451.63</v>
      </c>
      <c r="I69" s="67">
        <f>G69*H69</f>
        <v>8709.7800000000007</v>
      </c>
      <c r="J69" s="46">
        <f>I69/12/C16</f>
        <v>0.26054095771412161</v>
      </c>
    </row>
    <row r="70" spans="1:11" s="4" customFormat="1" ht="30.75" customHeight="1" x14ac:dyDescent="0.25">
      <c r="A70" s="38" t="s">
        <v>88</v>
      </c>
      <c r="B70" s="39" t="s">
        <v>89</v>
      </c>
      <c r="C70" s="40" t="s">
        <v>90</v>
      </c>
      <c r="D70" s="40"/>
      <c r="E70" s="91">
        <v>2</v>
      </c>
      <c r="F70" s="10">
        <v>11</v>
      </c>
      <c r="G70" s="10">
        <f>E70*F70</f>
        <v>22</v>
      </c>
      <c r="H70" s="63">
        <v>199.1603690130701</v>
      </c>
      <c r="I70" s="67">
        <f>G70*H70</f>
        <v>4381.5281182875424</v>
      </c>
      <c r="J70" s="46">
        <f>I70/12/C16</f>
        <v>0.13106732112521666</v>
      </c>
    </row>
    <row r="71" spans="1:11" s="1" customFormat="1" ht="15" customHeight="1" x14ac:dyDescent="0.25">
      <c r="A71" s="114" t="s">
        <v>24</v>
      </c>
      <c r="B71" s="115"/>
      <c r="C71" s="115"/>
      <c r="D71" s="115"/>
      <c r="E71" s="115"/>
      <c r="F71" s="115"/>
      <c r="G71" s="115"/>
      <c r="H71" s="115"/>
      <c r="I71" s="70"/>
      <c r="J71" s="47"/>
    </row>
    <row r="72" spans="1:11" s="4" customFormat="1" ht="51.75" customHeight="1" x14ac:dyDescent="0.25">
      <c r="A72" s="71" t="s">
        <v>122</v>
      </c>
      <c r="B72" s="72" t="s">
        <v>123</v>
      </c>
      <c r="C72" s="73" t="s">
        <v>124</v>
      </c>
      <c r="D72" s="73"/>
      <c r="E72" s="91">
        <v>1</v>
      </c>
      <c r="F72" s="10">
        <f>1</f>
        <v>1</v>
      </c>
      <c r="G72" s="10">
        <f>E72*F72</f>
        <v>1</v>
      </c>
      <c r="H72" s="10">
        <v>6765.79</v>
      </c>
      <c r="I72" s="74">
        <f>G72*H72</f>
        <v>6765.79</v>
      </c>
      <c r="J72" s="46">
        <f>I72/12/C16</f>
        <v>0.20238919999042762</v>
      </c>
    </row>
    <row r="73" spans="1:11" s="4" customFormat="1" ht="27.75" customHeight="1" x14ac:dyDescent="0.25">
      <c r="A73" s="75" t="s">
        <v>61</v>
      </c>
      <c r="B73" s="76" t="s">
        <v>35</v>
      </c>
      <c r="C73" s="77" t="s">
        <v>34</v>
      </c>
      <c r="D73" s="77"/>
      <c r="E73" s="91">
        <v>1</v>
      </c>
      <c r="F73" s="10">
        <f>12596/1000</f>
        <v>12.596</v>
      </c>
      <c r="G73" s="10">
        <f>F73</f>
        <v>12.596</v>
      </c>
      <c r="H73" s="63">
        <v>211.51</v>
      </c>
      <c r="I73" s="67">
        <f>H73*G73</f>
        <v>2664.1799599999999</v>
      </c>
      <c r="J73" s="46">
        <f>I73/12/C16</f>
        <v>7.969523894991265E-2</v>
      </c>
    </row>
    <row r="74" spans="1:11" s="4" customFormat="1" ht="30" customHeight="1" x14ac:dyDescent="0.25">
      <c r="A74" s="78" t="s">
        <v>62</v>
      </c>
      <c r="B74" s="79" t="s">
        <v>36</v>
      </c>
      <c r="C74" s="80" t="s">
        <v>37</v>
      </c>
      <c r="D74" s="80"/>
      <c r="E74" s="91">
        <v>1</v>
      </c>
      <c r="F74" s="10">
        <f>630/100</f>
        <v>6.3</v>
      </c>
      <c r="G74" s="10">
        <f>E74*F74</f>
        <v>6.3</v>
      </c>
      <c r="H74" s="63">
        <v>2656.1</v>
      </c>
      <c r="I74" s="67">
        <f>H74*G74</f>
        <v>16733.43</v>
      </c>
      <c r="J74" s="46">
        <f>I74/12/C16</f>
        <v>0.50055729054490627</v>
      </c>
    </row>
    <row r="75" spans="1:11" s="4" customFormat="1" ht="39" customHeight="1" x14ac:dyDescent="0.25">
      <c r="A75" s="99"/>
      <c r="B75" s="100" t="s">
        <v>125</v>
      </c>
      <c r="C75" s="101" t="s">
        <v>32</v>
      </c>
      <c r="D75" s="101"/>
      <c r="E75" s="99">
        <v>12</v>
      </c>
      <c r="F75" s="102">
        <f>C16</f>
        <v>2785.8</v>
      </c>
      <c r="G75" s="103">
        <f>E75*F75</f>
        <v>33429.600000000006</v>
      </c>
      <c r="H75" s="104">
        <f>(0.66+0.65+0.99+0.81+0.99)</f>
        <v>4.0999999999999996</v>
      </c>
      <c r="I75" s="105">
        <f>G75*H75</f>
        <v>137061.36000000002</v>
      </c>
      <c r="J75" s="106">
        <f>I75/12/C16</f>
        <v>4.0999999999999996</v>
      </c>
    </row>
    <row r="76" spans="1:11" s="13" customFormat="1" ht="15" customHeight="1" x14ac:dyDescent="0.25">
      <c r="A76" s="114" t="s">
        <v>65</v>
      </c>
      <c r="B76" s="115"/>
      <c r="C76" s="115"/>
      <c r="D76" s="115"/>
      <c r="E76" s="115"/>
      <c r="F76" s="115"/>
      <c r="G76" s="115"/>
      <c r="H76" s="115"/>
      <c r="I76" s="14"/>
      <c r="J76" s="15"/>
    </row>
    <row r="77" spans="1:11" s="4" customFormat="1" ht="69.75" customHeight="1" x14ac:dyDescent="0.25">
      <c r="A77" s="53"/>
      <c r="B77" s="81" t="s">
        <v>70</v>
      </c>
      <c r="C77" s="82"/>
      <c r="D77" s="56"/>
      <c r="E77" s="91"/>
      <c r="F77" s="10"/>
      <c r="G77" s="10"/>
      <c r="H77" s="63"/>
      <c r="I77" s="10">
        <f>735000</f>
        <v>735000</v>
      </c>
      <c r="J77" s="10">
        <f>I77/12/C16</f>
        <v>21.986502979395503</v>
      </c>
      <c r="K77" s="98"/>
    </row>
    <row r="78" spans="1:11" ht="21" customHeight="1" x14ac:dyDescent="0.25">
      <c r="A78" s="123" t="s">
        <v>41</v>
      </c>
      <c r="B78" s="124"/>
      <c r="C78" s="124"/>
      <c r="D78" s="124"/>
      <c r="E78" s="124"/>
      <c r="F78" s="124"/>
      <c r="G78" s="124"/>
      <c r="H78" s="125"/>
      <c r="I78" s="8">
        <f>SUM(I27:I75)</f>
        <v>442204.57016281621</v>
      </c>
      <c r="J78" s="2">
        <f>SUM(J27:J77)</f>
        <v>35.21443780849355</v>
      </c>
    </row>
    <row r="79" spans="1:11" ht="20.25" customHeight="1" x14ac:dyDescent="0.25">
      <c r="A79" s="123" t="s">
        <v>42</v>
      </c>
      <c r="B79" s="124"/>
      <c r="C79" s="124"/>
      <c r="D79" s="124"/>
      <c r="E79" s="124"/>
      <c r="F79" s="124"/>
      <c r="G79" s="124"/>
      <c r="H79" s="125"/>
      <c r="I79" s="8">
        <f>I77</f>
        <v>735000</v>
      </c>
      <c r="J79" s="2"/>
    </row>
    <row r="80" spans="1:11" ht="20.25" customHeight="1" x14ac:dyDescent="0.25">
      <c r="A80" s="123" t="s">
        <v>79</v>
      </c>
      <c r="B80" s="124"/>
      <c r="C80" s="124"/>
      <c r="D80" s="124"/>
      <c r="E80" s="124"/>
      <c r="F80" s="124"/>
      <c r="G80" s="124"/>
      <c r="H80" s="125"/>
      <c r="I80" s="8">
        <f>I78+I79</f>
        <v>1177204.5701628162</v>
      </c>
      <c r="J80" s="2"/>
    </row>
    <row r="81" spans="1:12" ht="27.75" customHeight="1" x14ac:dyDescent="0.25">
      <c r="A81" s="123" t="s">
        <v>39</v>
      </c>
      <c r="B81" s="124"/>
      <c r="C81" s="124"/>
      <c r="D81" s="124"/>
      <c r="E81" s="124"/>
      <c r="F81" s="124"/>
      <c r="G81" s="124"/>
      <c r="H81" s="125"/>
      <c r="I81" s="12">
        <f>I80/12/C16</f>
        <v>35.21443780849355</v>
      </c>
      <c r="J81" s="11"/>
      <c r="L81" s="9"/>
    </row>
    <row r="82" spans="1:12" ht="31.5" customHeight="1" x14ac:dyDescent="0.25">
      <c r="A82" s="128" t="s">
        <v>40</v>
      </c>
      <c r="B82" s="128"/>
      <c r="C82" s="128"/>
      <c r="D82" s="128"/>
      <c r="E82" s="128"/>
      <c r="F82" s="128"/>
      <c r="G82" s="128"/>
      <c r="H82" s="128"/>
      <c r="I82" s="128"/>
      <c r="J82" s="128"/>
    </row>
    <row r="83" spans="1:12" ht="15" customHeight="1" x14ac:dyDescent="0.25">
      <c r="A83" s="83"/>
      <c r="B83" s="83"/>
      <c r="C83" s="83"/>
      <c r="D83" s="83"/>
      <c r="E83" s="83"/>
      <c r="F83" s="83"/>
      <c r="G83" s="83"/>
      <c r="H83" s="83"/>
      <c r="I83" s="83"/>
      <c r="J83" s="84"/>
    </row>
    <row r="84" spans="1:12" ht="15" customHeight="1" x14ac:dyDescent="0.25">
      <c r="A84" s="83"/>
      <c r="B84" s="83"/>
      <c r="C84" s="83"/>
      <c r="D84" s="83"/>
      <c r="E84" s="83"/>
      <c r="F84" s="83"/>
      <c r="G84" s="83"/>
      <c r="H84" s="83"/>
      <c r="I84" s="83"/>
      <c r="J84" s="84"/>
    </row>
  </sheetData>
  <mergeCells count="34">
    <mergeCell ref="A82:J82"/>
    <mergeCell ref="C16:F16"/>
    <mergeCell ref="C17:F17"/>
    <mergeCell ref="C11:F11"/>
    <mergeCell ref="C12:F12"/>
    <mergeCell ref="C13:F13"/>
    <mergeCell ref="C14:F14"/>
    <mergeCell ref="C15:F15"/>
    <mergeCell ref="A50:H50"/>
    <mergeCell ref="A51:H51"/>
    <mergeCell ref="A80:H80"/>
    <mergeCell ref="D1:J1"/>
    <mergeCell ref="A78:H78"/>
    <mergeCell ref="A79:H79"/>
    <mergeCell ref="A81:H81"/>
    <mergeCell ref="A26:J26"/>
    <mergeCell ref="C18:F18"/>
    <mergeCell ref="A71:H71"/>
    <mergeCell ref="A76:H76"/>
    <mergeCell ref="G3:J3"/>
    <mergeCell ref="G4:J4"/>
    <mergeCell ref="G5:J5"/>
    <mergeCell ref="A43:H43"/>
    <mergeCell ref="A63:H63"/>
    <mergeCell ref="C9:F9"/>
    <mergeCell ref="C10:F10"/>
    <mergeCell ref="A36:H36"/>
    <mergeCell ref="A37:H37"/>
    <mergeCell ref="C19:F19"/>
    <mergeCell ref="E2:J2"/>
    <mergeCell ref="G6:J6"/>
    <mergeCell ref="D7:J7"/>
    <mergeCell ref="B21:J21"/>
    <mergeCell ref="B22:J22"/>
  </mergeCells>
  <pageMargins left="1.1811023622047245" right="0.39370078740157483" top="0.59055118110236227" bottom="0.59055118110236227" header="0" footer="0"/>
  <pageSetup paperSize="9" scale="57" fitToHeight="0" orientation="portrait" horizontalDpi="180" verticalDpi="180" r:id="rId1"/>
  <rowBreaks count="1" manualBreakCount="1">
    <brk id="67" max="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2021-11-15T12:34:04Z</dcterms:modified>
</cp:coreProperties>
</file>